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00000_0..2021BUDJET\2021 Bacatragri havelvacner\"/>
    </mc:Choice>
  </mc:AlternateContent>
  <bookViews>
    <workbookView xWindow="0" yWindow="0" windowWidth="22635" windowHeight="7185"/>
  </bookViews>
  <sheets>
    <sheet name="ՏԿՏՏՆ" sheetId="1" r:id="rId1"/>
  </sheets>
  <definedNames>
    <definedName name="_xlnm.Print_Titles" localSheetId="0">ՏԿՏՏՆ!$6:$7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H20" i="1" l="1"/>
  <c r="H17" i="1" l="1"/>
  <c r="G17" i="1"/>
  <c r="G10" i="1" l="1"/>
  <c r="G11" i="1"/>
  <c r="G12" i="1"/>
  <c r="G18" i="1"/>
  <c r="H18" i="1"/>
  <c r="G19" i="1"/>
  <c r="H19" i="1"/>
  <c r="G9" i="1" l="1"/>
  <c r="H9" i="1" l="1"/>
</calcChain>
</file>

<file path=xl/sharedStrings.xml><?xml version="1.0" encoding="utf-8"?>
<sst xmlns="http://schemas.openxmlformats.org/spreadsheetml/2006/main" count="42" uniqueCount="35">
  <si>
    <t>(հազար  դրամ)</t>
  </si>
  <si>
    <t>ԸՆԴԱՄԵՆԸ</t>
  </si>
  <si>
    <t>Աջակցություն Հայաստանի ՏՏ ոլորտի մրցունակության բարձրացմանը</t>
  </si>
  <si>
    <t>2019թ. Տեղեկատվական տեխնոլոգիաների համաշխարհային համաժողովի կազմակերպում</t>
  </si>
  <si>
    <t>Հեռահաղորդակցության և կապի կանոնակարգում</t>
  </si>
  <si>
    <t>Թվային հեռուստահեռարձակման ապահովման ծառայություններ</t>
  </si>
  <si>
    <t>Հ/Հ</t>
  </si>
  <si>
    <t xml:space="preserve"> Միջոցառումների  անվանումները </t>
  </si>
  <si>
    <t>2</t>
  </si>
  <si>
    <t>Աջակցություն տեխնոլոգիական կենտրոնների գործունեությանը</t>
  </si>
  <si>
    <t xml:space="preserve">Մասնագետների պատրաստման ԲՈՒՀ-մասնավոր հատված համագործակցություն </t>
  </si>
  <si>
    <t xml:space="preserve">«Գաղափարից մինչև բիզնես» դրամաշնորհներ
</t>
  </si>
  <si>
    <t xml:space="preserve">«Հայկական վիրտուալ կամուրջ»
</t>
  </si>
  <si>
    <t xml:space="preserve">Շուկաների զարգացում և միջազգային համագործակցություն
</t>
  </si>
  <si>
    <t>-</t>
  </si>
  <si>
    <t>1</t>
  </si>
  <si>
    <t>3</t>
  </si>
  <si>
    <t>4</t>
  </si>
  <si>
    <t>5</t>
  </si>
  <si>
    <t>6</t>
  </si>
  <si>
    <t>7</t>
  </si>
  <si>
    <t>9</t>
  </si>
  <si>
    <t>10</t>
  </si>
  <si>
    <t xml:space="preserve">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 </t>
  </si>
  <si>
    <t>8</t>
  </si>
  <si>
    <t>Աղյուսակ N 11</t>
  </si>
  <si>
    <t>ՀՀ 2019թ. պետական
բյուջե
(փաստացի)</t>
  </si>
  <si>
    <t>ՀՀ 2020թ. պետական
բյուջեի (հաստատված)</t>
  </si>
  <si>
    <t>ՀՀ 2021թ. պետական
բյուջեի նախագիծ</t>
  </si>
  <si>
    <t xml:space="preserve">ՀՀ 2021թ. պետական բյուջեի նախագիծը </t>
  </si>
  <si>
    <t>ՀՀ 2019թ. պետ. բյուջեի փաստացի կատարողականի նկատմամբ
(տոկոսներով)</t>
  </si>
  <si>
    <t>ՀՀ 2020թ. պետ. բյուջեով
հաստատվածի նկատմամբ
(տոկոսներով)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</si>
  <si>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</si>
  <si>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</t>
  </si>
  <si>
    <t xml:space="preserve">ՀՀ բարձր տեխնոլոգիական արդյունաբերության նախարարության 2021 թվականի ծախսերի (առանց կառավարման ապարատի) համեմատությունը 2019-2020թթ. համադրելի ցուցանիշների հետ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</si>
</sst>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##,##0.0;\(##,##0.0\);\-"/>
    <numFmt numFmtId="168" formatCode="#,##0.0_)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2"/>
    </font>
    <font>
      <sz val="10"/>
      <color theme="1"/>
      <name val="Arial"/>
      <family val="2"/>
      <charset val="204"/>
    </font>
    <font>
      <sz val="10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Arial"/>
      <family val="2"/>
      <charset val="204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5" fillId="0" borderId="0" applyFill="0" applyBorder="0" applyProtection="0">
      <alignment horizontal="right" vertical="top"/>
    </xf>
  </cellStyleXfs>
  <cellXfs count="40">
    <xf numFmtId="0" fontId="0" fillId="0" borderId="0" xfId="0"/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2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0" fontId="9" fillId="2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0" borderId="0" xfId="2" applyFont="1" applyFill="1"/>
    <xf numFmtId="164" fontId="4" fillId="0" borderId="0" xfId="2" applyNumberFormat="1" applyFont="1" applyFill="1"/>
    <xf numFmtId="165" fontId="4" fillId="0" borderId="0" xfId="2" applyNumberFormat="1" applyFont="1" applyFill="1"/>
    <xf numFmtId="0" fontId="4" fillId="0" borderId="0" xfId="0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12" fillId="0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68" fontId="13" fillId="0" borderId="1" xfId="3" applyNumberFormat="1" applyFont="1" applyBorder="1" applyAlignment="1">
      <alignment horizontal="center" vertical="center"/>
    </xf>
    <xf numFmtId="0" fontId="6" fillId="2" borderId="0" xfId="0" applyFont="1" applyFill="1"/>
    <xf numFmtId="0" fontId="8" fillId="0" borderId="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2006plan" xfId="2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B4" zoomScale="120" zoomScaleNormal="120" workbookViewId="0">
      <selection activeCell="K10" sqref="K10"/>
    </sheetView>
  </sheetViews>
  <sheetFormatPr defaultRowHeight="12.75" x14ac:dyDescent="0.2"/>
  <cols>
    <col min="1" max="1" width="1.42578125" style="4" hidden="1" customWidth="1"/>
    <col min="2" max="2" width="4.28515625" style="30" bestFit="1" customWidth="1"/>
    <col min="3" max="3" width="33" style="4" customWidth="1"/>
    <col min="4" max="4" width="13.5703125" style="4" customWidth="1"/>
    <col min="5" max="5" width="13.7109375" style="4" customWidth="1"/>
    <col min="6" max="6" width="14.5703125" style="4" customWidth="1"/>
    <col min="7" max="7" width="11.7109375" style="4" customWidth="1"/>
    <col min="8" max="8" width="12.140625" style="4" customWidth="1"/>
    <col min="9" max="9" width="15.42578125" style="4" customWidth="1"/>
    <col min="10" max="10" width="16" style="4" customWidth="1"/>
    <col min="11" max="11" width="16.28515625" style="4" customWidth="1"/>
    <col min="12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1:9" ht="15" x14ac:dyDescent="0.3">
      <c r="B1" s="5"/>
      <c r="C1" s="6"/>
      <c r="D1" s="7"/>
      <c r="E1" s="7"/>
      <c r="F1" s="7"/>
      <c r="G1" s="6"/>
      <c r="H1" s="6"/>
    </row>
    <row r="2" spans="1:9" ht="27" customHeight="1" x14ac:dyDescent="0.3">
      <c r="B2" s="5"/>
      <c r="C2" s="6"/>
      <c r="D2" s="7"/>
      <c r="E2" s="7"/>
      <c r="F2" s="7"/>
      <c r="G2" s="34" t="s">
        <v>25</v>
      </c>
      <c r="H2" s="34"/>
    </row>
    <row r="3" spans="1:9" ht="66" customHeight="1" x14ac:dyDescent="0.3">
      <c r="B3" s="31" t="s">
        <v>34</v>
      </c>
      <c r="C3" s="31"/>
      <c r="D3" s="31"/>
      <c r="E3" s="31"/>
      <c r="F3" s="31"/>
      <c r="G3" s="31"/>
      <c r="H3" s="31"/>
    </row>
    <row r="4" spans="1:9" ht="17.25" x14ac:dyDescent="0.3">
      <c r="B4" s="8"/>
      <c r="C4" s="9"/>
      <c r="D4" s="9"/>
      <c r="E4" s="9"/>
      <c r="F4" s="9"/>
      <c r="G4" s="9"/>
      <c r="H4" s="9"/>
    </row>
    <row r="5" spans="1:9" ht="13.5" x14ac:dyDescent="0.25">
      <c r="B5" s="10"/>
      <c r="C5" s="11"/>
      <c r="D5" s="12"/>
      <c r="E5" s="12"/>
      <c r="F5" s="12"/>
      <c r="G5" s="13"/>
      <c r="H5" s="14" t="s">
        <v>0</v>
      </c>
    </row>
    <row r="6" spans="1:9" ht="39" customHeight="1" x14ac:dyDescent="0.2">
      <c r="B6" s="32" t="s">
        <v>6</v>
      </c>
      <c r="C6" s="35" t="s">
        <v>7</v>
      </c>
      <c r="D6" s="37" t="s">
        <v>26</v>
      </c>
      <c r="E6" s="37" t="s">
        <v>27</v>
      </c>
      <c r="F6" s="38" t="s">
        <v>28</v>
      </c>
      <c r="G6" s="37" t="s">
        <v>29</v>
      </c>
      <c r="H6" s="39"/>
    </row>
    <row r="7" spans="1:9" ht="96.75" customHeight="1" x14ac:dyDescent="0.2">
      <c r="B7" s="33"/>
      <c r="C7" s="36"/>
      <c r="D7" s="37"/>
      <c r="E7" s="37"/>
      <c r="F7" s="38"/>
      <c r="G7" s="15" t="s">
        <v>30</v>
      </c>
      <c r="H7" s="15" t="s">
        <v>31</v>
      </c>
    </row>
    <row r="8" spans="1:9" ht="13.5" x14ac:dyDescent="0.2">
      <c r="B8" s="16"/>
      <c r="C8" s="16">
        <v>2</v>
      </c>
      <c r="D8" s="16">
        <v>4</v>
      </c>
      <c r="E8" s="16">
        <v>5</v>
      </c>
      <c r="F8" s="17">
        <v>5</v>
      </c>
      <c r="G8" s="16">
        <v>6</v>
      </c>
      <c r="H8" s="16">
        <v>7</v>
      </c>
    </row>
    <row r="9" spans="1:9" ht="17.25" x14ac:dyDescent="0.2">
      <c r="B9" s="16"/>
      <c r="C9" s="18" t="s">
        <v>1</v>
      </c>
      <c r="D9" s="19">
        <f t="shared" ref="D9:E9" si="0">SUM(D10:D20)</f>
        <v>4313961.2799999993</v>
      </c>
      <c r="E9" s="19">
        <f t="shared" si="0"/>
        <v>7714689.3999999994</v>
      </c>
      <c r="F9" s="19">
        <f>SUM(F10:F20)</f>
        <v>8255276.3799999999</v>
      </c>
      <c r="G9" s="20">
        <f>F9*100/D9</f>
        <v>191.36185617317366</v>
      </c>
      <c r="H9" s="20">
        <f>F9*100/E9</f>
        <v>107.007242313605</v>
      </c>
      <c r="I9" s="21"/>
    </row>
    <row r="10" spans="1:9" ht="50.25" customHeight="1" x14ac:dyDescent="0.2">
      <c r="A10" s="22"/>
      <c r="B10" s="23" t="s">
        <v>15</v>
      </c>
      <c r="C10" s="24" t="s">
        <v>2</v>
      </c>
      <c r="D10" s="3">
        <v>143837.20000000001</v>
      </c>
      <c r="E10" s="25">
        <v>0</v>
      </c>
      <c r="F10" s="25">
        <v>0</v>
      </c>
      <c r="G10" s="25">
        <f>F10*100/D10</f>
        <v>0</v>
      </c>
      <c r="H10" s="25">
        <v>0</v>
      </c>
    </row>
    <row r="11" spans="1:9" ht="60.75" customHeight="1" x14ac:dyDescent="0.2">
      <c r="A11" s="22"/>
      <c r="B11" s="23" t="s">
        <v>8</v>
      </c>
      <c r="C11" s="24" t="s">
        <v>9</v>
      </c>
      <c r="D11" s="3">
        <v>149595.4</v>
      </c>
      <c r="E11" s="25">
        <v>0</v>
      </c>
      <c r="F11" s="25">
        <v>0</v>
      </c>
      <c r="G11" s="25">
        <f t="shared" ref="G11:G12" si="1">F11*100/D11</f>
        <v>0</v>
      </c>
      <c r="H11" s="25">
        <v>0</v>
      </c>
    </row>
    <row r="12" spans="1:9" ht="65.25" customHeight="1" x14ac:dyDescent="0.2">
      <c r="A12" s="22"/>
      <c r="B12" s="23" t="s">
        <v>16</v>
      </c>
      <c r="C12" s="24" t="s">
        <v>3</v>
      </c>
      <c r="D12" s="3">
        <v>34935.599999999999</v>
      </c>
      <c r="E12" s="25">
        <v>0</v>
      </c>
      <c r="F12" s="25">
        <v>0</v>
      </c>
      <c r="G12" s="25">
        <f t="shared" si="1"/>
        <v>0</v>
      </c>
      <c r="H12" s="25">
        <v>0</v>
      </c>
    </row>
    <row r="13" spans="1:9" ht="55.5" customHeight="1" x14ac:dyDescent="0.2">
      <c r="A13" s="22"/>
      <c r="B13" s="23" t="s">
        <v>17</v>
      </c>
      <c r="C13" s="1" t="s">
        <v>10</v>
      </c>
      <c r="D13" s="25">
        <v>0</v>
      </c>
      <c r="E13" s="3">
        <v>400000</v>
      </c>
      <c r="F13" s="3">
        <v>380000</v>
      </c>
      <c r="G13" s="25" t="s">
        <v>14</v>
      </c>
      <c r="H13" s="25" t="s">
        <v>14</v>
      </c>
    </row>
    <row r="14" spans="1:9" ht="55.5" customHeight="1" x14ac:dyDescent="0.2">
      <c r="A14" s="22"/>
      <c r="B14" s="23" t="s">
        <v>18</v>
      </c>
      <c r="C14" s="2" t="s">
        <v>11</v>
      </c>
      <c r="D14" s="25">
        <v>0</v>
      </c>
      <c r="E14" s="3">
        <v>1000000</v>
      </c>
      <c r="F14" s="3">
        <v>1000000</v>
      </c>
      <c r="G14" s="25" t="s">
        <v>14</v>
      </c>
      <c r="H14" s="25" t="s">
        <v>14</v>
      </c>
    </row>
    <row r="15" spans="1:9" ht="55.5" customHeight="1" x14ac:dyDescent="0.2">
      <c r="A15" s="22"/>
      <c r="B15" s="23" t="s">
        <v>19</v>
      </c>
      <c r="C15" s="2" t="s">
        <v>12</v>
      </c>
      <c r="D15" s="25">
        <v>0</v>
      </c>
      <c r="E15" s="3">
        <v>1184736.3999999999</v>
      </c>
      <c r="F15" s="3">
        <v>1184736.3999999999</v>
      </c>
      <c r="G15" s="25" t="s">
        <v>14</v>
      </c>
      <c r="H15" s="25" t="s">
        <v>14</v>
      </c>
    </row>
    <row r="16" spans="1:9" ht="55.5" customHeight="1" x14ac:dyDescent="0.2">
      <c r="A16" s="22"/>
      <c r="B16" s="23" t="s">
        <v>20</v>
      </c>
      <c r="C16" s="2" t="s">
        <v>13</v>
      </c>
      <c r="D16" s="25">
        <v>0</v>
      </c>
      <c r="E16" s="3">
        <v>425000</v>
      </c>
      <c r="F16" s="3">
        <v>425000</v>
      </c>
      <c r="G16" s="25" t="s">
        <v>14</v>
      </c>
      <c r="H16" s="25" t="s">
        <v>14</v>
      </c>
    </row>
    <row r="17" spans="1:8" ht="105.75" customHeight="1" x14ac:dyDescent="0.2">
      <c r="A17" s="22"/>
      <c r="B17" s="23" t="s">
        <v>24</v>
      </c>
      <c r="C17" s="2" t="s">
        <v>23</v>
      </c>
      <c r="D17" s="3">
        <v>3574223.28</v>
      </c>
      <c r="E17" s="3">
        <v>3854972.4</v>
      </c>
      <c r="F17" s="3">
        <v>4574223.28</v>
      </c>
      <c r="G17" s="26">
        <f>F17*100/D17</f>
        <v>127.97810661677522</v>
      </c>
      <c r="H17" s="26">
        <f>F17*100/E17</f>
        <v>118.65774395686984</v>
      </c>
    </row>
    <row r="18" spans="1:8" ht="49.5" customHeight="1" x14ac:dyDescent="0.2">
      <c r="A18" s="22"/>
      <c r="B18" s="23" t="s">
        <v>21</v>
      </c>
      <c r="C18" s="24" t="s">
        <v>4</v>
      </c>
      <c r="D18" s="3">
        <v>289459.8</v>
      </c>
      <c r="E18" s="3">
        <v>310321.8</v>
      </c>
      <c r="F18" s="3">
        <v>310321.8</v>
      </c>
      <c r="G18" s="27">
        <f>F18*100/D18</f>
        <v>107.20721841167583</v>
      </c>
      <c r="H18" s="27">
        <f>F18*100/E18</f>
        <v>100</v>
      </c>
    </row>
    <row r="19" spans="1:8" ht="96.75" customHeight="1" x14ac:dyDescent="0.2">
      <c r="A19" s="22"/>
      <c r="B19" s="23" t="s">
        <v>22</v>
      </c>
      <c r="C19" s="24" t="s">
        <v>5</v>
      </c>
      <c r="D19" s="3">
        <v>121910</v>
      </c>
      <c r="E19" s="3">
        <v>119381.8</v>
      </c>
      <c r="F19" s="3">
        <v>123720</v>
      </c>
      <c r="G19" s="27">
        <f>F19*100/D19</f>
        <v>101.48470182921828</v>
      </c>
      <c r="H19" s="27">
        <f>F19*100/E19</f>
        <v>103.63388724244399</v>
      </c>
    </row>
    <row r="20" spans="1:8" ht="81" x14ac:dyDescent="0.2">
      <c r="B20" s="23" t="s">
        <v>33</v>
      </c>
      <c r="C20" s="28" t="s">
        <v>32</v>
      </c>
      <c r="D20" s="3">
        <v>0</v>
      </c>
      <c r="E20" s="29">
        <v>420277</v>
      </c>
      <c r="F20" s="3">
        <v>257274.9</v>
      </c>
      <c r="G20" s="25">
        <v>0</v>
      </c>
      <c r="H20" s="26">
        <f>F20*100/E20</f>
        <v>61.215555455092712</v>
      </c>
    </row>
  </sheetData>
  <mergeCells count="8">
    <mergeCell ref="B3:H3"/>
    <mergeCell ref="B6:B7"/>
    <mergeCell ref="G2:H2"/>
    <mergeCell ref="C6:C7"/>
    <mergeCell ref="D6:D7"/>
    <mergeCell ref="E6:E7"/>
    <mergeCell ref="F6:F7"/>
    <mergeCell ref="G6:H6"/>
  </mergeCells>
  <pageMargins left="0.15748031496063" right="0.23" top="0.15748031496063" bottom="0.16" header="0.196850393700787" footer="0.15748031496063"/>
  <pageSetup scale="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ՏԿՏՏՆ</vt:lpstr>
      <vt:lpstr>ՏԿՏՏՆ!Print_Titles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2019-11-27T12:59:38Z</cp:lastPrinted>
  <dcterms:created xsi:type="dcterms:W3CDTF">2018-09-18T12:32:06Z</dcterms:created>
  <dcterms:modified xsi:type="dcterms:W3CDTF">2020-11-25T13:11:52Z</dcterms:modified>
</cp:coreProperties>
</file>